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9VO GRUPO xxx FTR PC 2025\"/>
    </mc:Choice>
  </mc:AlternateContent>
  <xr:revisionPtr revIDLastSave="0" documentId="13_ncr:1_{348620F3-EA30-49D6-94D9-93404AA07A8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V16" i="18" l="1"/>
  <c r="W16" i="18"/>
  <c r="X16" i="18"/>
  <c r="Y16" i="18"/>
  <c r="Z16" i="18"/>
  <c r="AA16" i="18"/>
  <c r="AB16" i="18"/>
  <c r="AC16" i="18"/>
  <c r="AE16" i="18"/>
  <c r="U16" i="18"/>
  <c r="A16" i="18"/>
  <c r="AE13" i="18"/>
  <c r="AC13" i="18"/>
  <c r="AB13" i="18"/>
  <c r="AA13" i="18"/>
  <c r="Z13" i="18"/>
  <c r="Y13" i="18"/>
  <c r="X13" i="18"/>
  <c r="W13" i="18"/>
  <c r="V13" i="18"/>
  <c r="U13" i="18"/>
  <c r="AE11" i="18" l="1"/>
  <c r="AC11" i="18"/>
  <c r="AB11" i="18"/>
  <c r="AA11" i="18"/>
  <c r="Z11" i="18"/>
  <c r="Y11" i="18"/>
  <c r="X11" i="18"/>
  <c r="W11" i="18"/>
  <c r="V11" i="18"/>
  <c r="U11" i="18"/>
  <c r="AE9" i="18" l="1"/>
  <c r="AC9" i="18"/>
  <c r="AB9" i="18"/>
  <c r="AA9" i="18"/>
  <c r="Z9" i="18"/>
  <c r="Y9" i="18"/>
  <c r="X9" i="18"/>
  <c r="W9" i="18"/>
  <c r="V9" i="18"/>
  <c r="U9" i="18"/>
  <c r="W10" i="20" l="1"/>
  <c r="S10" i="20"/>
  <c r="E6" i="19"/>
  <c r="W8" i="20" l="1"/>
  <c r="W9" i="20"/>
  <c r="S8" i="20"/>
  <c r="S9" i="20"/>
  <c r="E4" i="19"/>
  <c r="E5" i="19"/>
  <c r="D7" i="19" l="1"/>
  <c r="C7" i="19"/>
  <c r="E7" i="19" l="1"/>
  <c r="D11" i="20" l="1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11" i="20" l="1"/>
  <c r="L12" i="20"/>
  <c r="J12" i="20"/>
  <c r="H12" i="20"/>
  <c r="F12" i="20"/>
  <c r="S11" i="20"/>
  <c r="D12" i="20"/>
  <c r="P12" i="20" l="1"/>
  <c r="O11" i="20" l="1"/>
  <c r="N12" i="20" s="1"/>
</calcChain>
</file>

<file path=xl/sharedStrings.xml><?xml version="1.0" encoding="utf-8"?>
<sst xmlns="http://schemas.openxmlformats.org/spreadsheetml/2006/main" count="175" uniqueCount="114">
  <si>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</si>
  <si>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</si>
  <si>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</si>
  <si>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</si>
  <si>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</si>
  <si>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</si>
  <si>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</si>
  <si>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</si>
  <si>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</si>
  <si>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</si>
  <si>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</si>
  <si>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</si>
  <si>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</si>
  <si>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</si>
  <si>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</si>
  <si>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</si>
  <si>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</si>
  <si>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</si>
  <si>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</si>
  <si>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</si>
  <si>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</si>
  <si>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</si>
  <si>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</si>
  <si>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</si>
  <si>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</si>
  <si>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</si>
  <si>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</si>
  <si>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</si>
  <si>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</si>
  <si>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</si>
  <si>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</si>
  <si>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</si>
  <si>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</si>
  <si>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</si>
  <si>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</si>
  <si>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</si>
  <si>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</si>
  <si>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</si>
  <si>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</si>
  <si>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</si>
  <si>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</si>
  <si>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</si>
  <si>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</si>
  <si>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</si>
  <si>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</si>
  <si>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</si>
  <si>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</si>
  <si>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</si>
  <si>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</si>
  <si>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</si>
  <si>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</si>
  <si>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</si>
  <si>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</si>
  <si>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</si>
  <si>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</si>
  <si>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</si>
  <si>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</si>
  <si>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</si>
  <si>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</si>
  <si>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</si>
  <si>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</si>
  <si>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</si>
  <si>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</si>
  <si>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</si>
  <si>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</si>
  <si>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</si>
  <si>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</si>
  <si>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</si>
  <si>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</si>
  <si>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</si>
  <si>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</si>
  <si>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</si>
  <si>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</si>
  <si>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</si>
  <si>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</si>
  <si>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Inundación, Flujo de detritos</t>
  </si>
  <si>
    <t>PASCO</t>
  </si>
  <si>
    <t>FTR-CB-PREV N° 00194-2025-ANA-AAA.H-ALA.ALTO HUALLAGA</t>
  </si>
  <si>
    <t>Huallaga</t>
  </si>
  <si>
    <t>Alto Huallaga</t>
  </si>
  <si>
    <t>Intercuenca Alto Huallaga</t>
  </si>
  <si>
    <t>Chaupihuaranga</t>
  </si>
  <si>
    <t>Pasco</t>
  </si>
  <si>
    <t>Daniel Alcides Carrión</t>
  </si>
  <si>
    <t>Yanahuanca</t>
  </si>
  <si>
    <t>Yanahuanca Area Urbana</t>
  </si>
  <si>
    <t>Limpieza, descolmatación y construcción de muro de concreto armado en la margen dercha e izquierda del río Chaupihuaranga</t>
  </si>
  <si>
    <t>Papa, maiz, habas</t>
  </si>
  <si>
    <t>Erosión fluvial</t>
  </si>
  <si>
    <t>JUNIN</t>
  </si>
  <si>
    <t>FTR-CB-PREV N° 00195-2025-ANA-AAA.U-ALA.PE</t>
  </si>
  <si>
    <t>Ucayali</t>
  </si>
  <si>
    <t>Perené</t>
  </si>
  <si>
    <t>Chanchamayo</t>
  </si>
  <si>
    <t>Junín</t>
  </si>
  <si>
    <t>Nijandaris</t>
  </si>
  <si>
    <t>Limpieza, descolmatación y protección con dique enrocado en la margen izquierda del río Chanchamayo</t>
  </si>
  <si>
    <t>Yuca</t>
  </si>
  <si>
    <t>HUANCAVELICA</t>
  </si>
  <si>
    <t>FTR-CB-PREV N° 0045-2025-ANA-AAA.MAN-ALA.HUAN</t>
  </si>
  <si>
    <t>Mantaro</t>
  </si>
  <si>
    <t>Huancavelica</t>
  </si>
  <si>
    <t xml:space="preserve">Río </t>
  </si>
  <si>
    <t>Pacchis</t>
  </si>
  <si>
    <t>Angaraes</t>
  </si>
  <si>
    <t>Lircay</t>
  </si>
  <si>
    <t>Perccapampa</t>
  </si>
  <si>
    <t>Limpieza, descolmatación y protección con muro de concreto ciclopeo, en la margen derecha e izquierda del río Pacchis</t>
  </si>
  <si>
    <t>Papa</t>
  </si>
  <si>
    <t>FTR-CB-PREV N° 0133-2025-ANA-AAA.MAN-ALA.HUAN</t>
  </si>
  <si>
    <t>Occoro</t>
  </si>
  <si>
    <t>Nuevo Occoro</t>
  </si>
  <si>
    <t>Limpieza, descolmatación y construcción de muro de concreto armado, en la margen derecha e izquierda de la quebrada Occoro</t>
  </si>
  <si>
    <t>Papa, pasto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</si>
</sst>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0" fillId="0" borderId="0" xfId="0"/>
    <xf numFmtId="3" fontId="1" fillId="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4" fontId="8" fillId="0" borderId="8" xfId="0" applyNumberFormat="1" applyFont="1" applyBorder="1" applyAlignment="1">
      <alignment horizontal="center"/>
    </xf>
    <xf numFmtId="4" fontId="9" fillId="3" borderId="3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09"/>
  <sheetViews>
    <sheetView tabSelected="1" zoomScaleNormal="100" zoomScaleSheetLayoutView="100" workbookViewId="0">
      <selection activeCell="L19" sqref="L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0.14062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14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07" t="s">
        <v>1</v>
      </c>
      <c r="B1" s="107"/>
      <c r="C1" s="107"/>
      <c r="D1" s="107"/>
      <c r="E1" s="107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2"/>
    </row>
    <row r="2" spans="1:33" customFormat="1" ht="15.75" customHeight="1" x14ac:dyDescent="0.3">
      <c r="A2" s="107" t="s">
        <v>2</v>
      </c>
      <c r="B2" s="107"/>
      <c r="C2" s="107"/>
      <c r="D2" s="107"/>
      <c r="E2" s="107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161"/>
      <c r="AF3" s="2"/>
    </row>
    <row r="4" spans="1:33" customFormat="1" ht="15.75" customHeight="1" x14ac:dyDescent="0.3">
      <c r="A4" s="107" t="s">
        <v>65</v>
      </c>
      <c r="B4" s="107"/>
      <c r="C4" s="107"/>
      <c r="D4" s="107"/>
      <c r="E4" s="107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162"/>
      <c r="AF5" s="2"/>
    </row>
    <row r="6" spans="1:33" ht="15.75" customHeight="1" x14ac:dyDescent="0.3">
      <c r="A6" s="109" t="s">
        <v>3</v>
      </c>
      <c r="B6" s="87" t="s">
        <v>64</v>
      </c>
      <c r="C6" s="87" t="s">
        <v>40</v>
      </c>
      <c r="D6" s="94" t="s">
        <v>67</v>
      </c>
      <c r="E6" s="94"/>
      <c r="F6" s="94" t="s">
        <v>69</v>
      </c>
      <c r="G6" s="94"/>
      <c r="H6" s="94"/>
      <c r="I6" s="90" t="s">
        <v>4</v>
      </c>
      <c r="J6" s="90"/>
      <c r="K6" s="90"/>
      <c r="L6" s="90"/>
      <c r="M6" s="99" t="s">
        <v>68</v>
      </c>
      <c r="N6" s="99"/>
      <c r="O6" s="99"/>
      <c r="P6" s="99"/>
      <c r="Q6" s="93" t="s">
        <v>5</v>
      </c>
      <c r="R6" s="93"/>
      <c r="S6" s="110" t="s">
        <v>6</v>
      </c>
      <c r="T6" s="111"/>
      <c r="U6" s="112"/>
      <c r="V6" s="112"/>
      <c r="W6" s="99" t="s">
        <v>7</v>
      </c>
      <c r="X6" s="99"/>
      <c r="Y6" s="93"/>
      <c r="Z6" s="93"/>
      <c r="AA6" s="99"/>
      <c r="AB6" s="99"/>
      <c r="AC6" s="92"/>
      <c r="AD6" s="93"/>
      <c r="AE6" s="92"/>
      <c r="AF6" s="100" t="s">
        <v>8</v>
      </c>
      <c r="AG6" s="100" t="s">
        <v>9</v>
      </c>
    </row>
    <row r="7" spans="1:33" ht="15.75" customHeight="1" x14ac:dyDescent="0.3">
      <c r="A7" s="109"/>
      <c r="B7" s="88"/>
      <c r="C7" s="88"/>
      <c r="D7" s="94"/>
      <c r="E7" s="94"/>
      <c r="F7" s="94"/>
      <c r="G7" s="94"/>
      <c r="H7" s="94"/>
      <c r="I7" s="90" t="s">
        <v>10</v>
      </c>
      <c r="J7" s="90" t="s">
        <v>11</v>
      </c>
      <c r="K7" s="90" t="s">
        <v>12</v>
      </c>
      <c r="L7" s="94" t="s">
        <v>13</v>
      </c>
      <c r="M7" s="99" t="s">
        <v>14</v>
      </c>
      <c r="N7" s="99"/>
      <c r="O7" s="99" t="s">
        <v>15</v>
      </c>
      <c r="P7" s="99"/>
      <c r="Q7" s="93"/>
      <c r="R7" s="93"/>
      <c r="S7" s="113" t="s">
        <v>16</v>
      </c>
      <c r="T7" s="90" t="s">
        <v>17</v>
      </c>
      <c r="U7" s="102" t="s">
        <v>18</v>
      </c>
      <c r="V7" s="104" t="s">
        <v>19</v>
      </c>
      <c r="W7" s="93" t="s">
        <v>0</v>
      </c>
      <c r="X7" s="93" t="s">
        <v>20</v>
      </c>
      <c r="Y7" s="93" t="s">
        <v>21</v>
      </c>
      <c r="Z7" s="93" t="s">
        <v>22</v>
      </c>
      <c r="AA7" s="93" t="s">
        <v>23</v>
      </c>
      <c r="AB7" s="93" t="s">
        <v>24</v>
      </c>
      <c r="AC7" s="92" t="s">
        <v>25</v>
      </c>
      <c r="AD7" s="93"/>
      <c r="AE7" s="92" t="s">
        <v>26</v>
      </c>
      <c r="AF7" s="101"/>
      <c r="AG7" s="101"/>
    </row>
    <row r="8" spans="1:33" ht="37.5" customHeight="1" x14ac:dyDescent="0.3">
      <c r="A8" s="87"/>
      <c r="B8" s="89"/>
      <c r="C8" s="8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1"/>
      <c r="J8" s="91"/>
      <c r="K8" s="91"/>
      <c r="L8" s="95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14"/>
      <c r="T8" s="91"/>
      <c r="U8" s="103"/>
      <c r="V8" s="105"/>
      <c r="W8" s="106"/>
      <c r="X8" s="106"/>
      <c r="Y8" s="106"/>
      <c r="Z8" s="106"/>
      <c r="AA8" s="106"/>
      <c r="AB8" s="106"/>
      <c r="AC8" s="40" t="s">
        <v>36</v>
      </c>
      <c r="AD8" s="29" t="s">
        <v>37</v>
      </c>
      <c r="AE8" s="163"/>
      <c r="AF8" s="101"/>
      <c r="AG8" s="101"/>
    </row>
    <row r="9" spans="1:33" s="19" customFormat="1" ht="24" customHeight="1" x14ac:dyDescent="0.25">
      <c r="A9" s="16">
        <v>1</v>
      </c>
      <c r="B9" s="17" t="s">
        <v>76</v>
      </c>
      <c r="C9" s="17"/>
      <c r="D9" s="82"/>
      <c r="E9" s="82"/>
      <c r="F9" s="17"/>
      <c r="G9" s="17"/>
      <c r="H9" s="17"/>
      <c r="I9" s="82"/>
      <c r="J9" s="82"/>
      <c r="K9" s="82"/>
      <c r="L9" s="82"/>
      <c r="M9" s="18"/>
      <c r="N9" s="18"/>
      <c r="O9" s="18"/>
      <c r="P9" s="18"/>
      <c r="Q9" s="82"/>
      <c r="R9" s="82"/>
      <c r="S9" s="82"/>
      <c r="T9" s="82"/>
      <c r="U9" s="41">
        <f t="shared" ref="U9:AC9" si="0">SUM(U10:U10)</f>
        <v>1.6</v>
      </c>
      <c r="V9" s="83">
        <f t="shared" si="0"/>
        <v>25151918.568618137</v>
      </c>
      <c r="W9" s="34">
        <f t="shared" si="0"/>
        <v>608</v>
      </c>
      <c r="X9" s="34">
        <f t="shared" si="0"/>
        <v>152</v>
      </c>
      <c r="Y9" s="34">
        <f t="shared" si="0"/>
        <v>0</v>
      </c>
      <c r="Z9" s="34">
        <f t="shared" si="0"/>
        <v>0</v>
      </c>
      <c r="AA9" s="34">
        <f t="shared" si="0"/>
        <v>2</v>
      </c>
      <c r="AB9" s="34">
        <f t="shared" si="0"/>
        <v>0</v>
      </c>
      <c r="AC9" s="83">
        <f t="shared" si="0"/>
        <v>15.7</v>
      </c>
      <c r="AD9" s="41"/>
      <c r="AE9" s="83">
        <f>SUM(AE10:AE10)</f>
        <v>0.35</v>
      </c>
      <c r="AF9" s="75"/>
      <c r="AG9" s="24"/>
    </row>
    <row r="10" spans="1:33" s="74" customFormat="1" ht="30" customHeight="1" x14ac:dyDescent="0.25">
      <c r="A10" s="20">
        <v>1</v>
      </c>
      <c r="B10" s="76" t="s">
        <v>77</v>
      </c>
      <c r="C10" s="78" t="s">
        <v>74</v>
      </c>
      <c r="D10" s="21" t="s">
        <v>78</v>
      </c>
      <c r="E10" s="21" t="s">
        <v>79</v>
      </c>
      <c r="F10" s="21" t="s">
        <v>80</v>
      </c>
      <c r="G10" s="21" t="s">
        <v>71</v>
      </c>
      <c r="H10" s="21" t="s">
        <v>81</v>
      </c>
      <c r="I10" s="21" t="s">
        <v>82</v>
      </c>
      <c r="J10" s="21" t="s">
        <v>83</v>
      </c>
      <c r="K10" s="21" t="s">
        <v>84</v>
      </c>
      <c r="L10" s="21" t="s">
        <v>85</v>
      </c>
      <c r="M10" s="22">
        <v>333603</v>
      </c>
      <c r="N10" s="22">
        <v>8840001</v>
      </c>
      <c r="O10" s="22">
        <v>335101</v>
      </c>
      <c r="P10" s="22">
        <v>8840160</v>
      </c>
      <c r="Q10" s="21" t="s">
        <v>38</v>
      </c>
      <c r="R10" s="21" t="s">
        <v>38</v>
      </c>
      <c r="S10" s="21" t="s">
        <v>86</v>
      </c>
      <c r="T10" s="72" t="s">
        <v>39</v>
      </c>
      <c r="U10" s="42">
        <v>1.6</v>
      </c>
      <c r="V10" s="1">
        <v>25151918.568618137</v>
      </c>
      <c r="W10" s="20">
        <v>608</v>
      </c>
      <c r="X10" s="20">
        <v>152</v>
      </c>
      <c r="Y10" s="20"/>
      <c r="Z10" s="20"/>
      <c r="AA10" s="20">
        <v>2</v>
      </c>
      <c r="AB10" s="20"/>
      <c r="AC10" s="1">
        <v>15.7</v>
      </c>
      <c r="AD10" s="73" t="s">
        <v>87</v>
      </c>
      <c r="AE10" s="1">
        <v>0.35</v>
      </c>
      <c r="AF10" s="23" t="s">
        <v>88</v>
      </c>
      <c r="AG10" s="84" t="s">
        <v>61</v>
      </c>
    </row>
    <row r="11" spans="1:33" s="19" customFormat="1" ht="24" customHeight="1" x14ac:dyDescent="0.25">
      <c r="A11" s="16">
        <v>1</v>
      </c>
      <c r="B11" s="17" t="s">
        <v>89</v>
      </c>
      <c r="C11" s="17"/>
      <c r="D11" s="82"/>
      <c r="E11" s="82"/>
      <c r="F11" s="17"/>
      <c r="G11" s="17"/>
      <c r="H11" s="17"/>
      <c r="I11" s="82"/>
      <c r="J11" s="82"/>
      <c r="K11" s="82"/>
      <c r="L11" s="82"/>
      <c r="M11" s="18"/>
      <c r="N11" s="18"/>
      <c r="O11" s="18"/>
      <c r="P11" s="18"/>
      <c r="Q11" s="82"/>
      <c r="R11" s="82"/>
      <c r="S11" s="82"/>
      <c r="T11" s="82"/>
      <c r="U11" s="41">
        <f t="shared" ref="U11:AC11" si="1">SUM(U12:U12)</f>
        <v>0.5</v>
      </c>
      <c r="V11" s="83">
        <f t="shared" si="1"/>
        <v>2798110.3919354486</v>
      </c>
      <c r="W11" s="34">
        <f t="shared" si="1"/>
        <v>120</v>
      </c>
      <c r="X11" s="34">
        <f t="shared" si="1"/>
        <v>30</v>
      </c>
      <c r="Y11" s="34">
        <f t="shared" si="1"/>
        <v>0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83">
        <f t="shared" si="1"/>
        <v>0.5</v>
      </c>
      <c r="AD11" s="41"/>
      <c r="AE11" s="83">
        <f>SUM(AE12:AE12)</f>
        <v>0</v>
      </c>
      <c r="AF11" s="75"/>
      <c r="AG11" s="24"/>
    </row>
    <row r="12" spans="1:33" s="74" customFormat="1" ht="30" customHeight="1" x14ac:dyDescent="0.25">
      <c r="A12" s="20">
        <v>1</v>
      </c>
      <c r="B12" s="76" t="s">
        <v>90</v>
      </c>
      <c r="C12" s="78" t="s">
        <v>74</v>
      </c>
      <c r="D12" s="21" t="s">
        <v>91</v>
      </c>
      <c r="E12" s="21" t="s">
        <v>92</v>
      </c>
      <c r="F12" s="21" t="s">
        <v>92</v>
      </c>
      <c r="G12" s="21" t="s">
        <v>71</v>
      </c>
      <c r="H12" s="21" t="s">
        <v>93</v>
      </c>
      <c r="I12" s="21" t="s">
        <v>94</v>
      </c>
      <c r="J12" s="21" t="s">
        <v>93</v>
      </c>
      <c r="K12" s="21" t="s">
        <v>93</v>
      </c>
      <c r="L12" s="21" t="s">
        <v>95</v>
      </c>
      <c r="M12" s="22">
        <v>465596</v>
      </c>
      <c r="N12" s="22">
        <v>8783466</v>
      </c>
      <c r="O12" s="22">
        <v>465642</v>
      </c>
      <c r="P12" s="22">
        <v>8783918</v>
      </c>
      <c r="Q12" s="21" t="s">
        <v>38</v>
      </c>
      <c r="R12" s="21"/>
      <c r="S12" s="21" t="s">
        <v>96</v>
      </c>
      <c r="T12" s="72" t="s">
        <v>39</v>
      </c>
      <c r="U12" s="42">
        <v>0.5</v>
      </c>
      <c r="V12" s="1">
        <v>2798110.3919354486</v>
      </c>
      <c r="W12" s="20">
        <v>120</v>
      </c>
      <c r="X12" s="20">
        <v>30</v>
      </c>
      <c r="Y12" s="20"/>
      <c r="Z12" s="20"/>
      <c r="AA12" s="20"/>
      <c r="AB12" s="20"/>
      <c r="AC12" s="1">
        <v>0.5</v>
      </c>
      <c r="AD12" s="73" t="s">
        <v>97</v>
      </c>
      <c r="AE12" s="1"/>
      <c r="AF12" s="23" t="s">
        <v>72</v>
      </c>
      <c r="AG12" s="85" t="s">
        <v>73</v>
      </c>
    </row>
    <row r="13" spans="1:33" s="19" customFormat="1" ht="24" customHeight="1" x14ac:dyDescent="0.25">
      <c r="A13" s="16">
        <v>2</v>
      </c>
      <c r="B13" s="17" t="s">
        <v>98</v>
      </c>
      <c r="C13" s="17"/>
      <c r="D13" s="82"/>
      <c r="E13" s="82"/>
      <c r="F13" s="17"/>
      <c r="G13" s="17"/>
      <c r="H13" s="17"/>
      <c r="I13" s="82"/>
      <c r="J13" s="82"/>
      <c r="K13" s="82"/>
      <c r="L13" s="82"/>
      <c r="M13" s="18"/>
      <c r="N13" s="18"/>
      <c r="O13" s="18"/>
      <c r="P13" s="18"/>
      <c r="Q13" s="82"/>
      <c r="R13" s="82"/>
      <c r="S13" s="82"/>
      <c r="T13" s="82"/>
      <c r="U13" s="41">
        <f t="shared" ref="U13:AC13" si="2">SUM(U14:U15)</f>
        <v>1.72</v>
      </c>
      <c r="V13" s="83">
        <f t="shared" si="2"/>
        <v>7728710.5641050003</v>
      </c>
      <c r="W13" s="34">
        <f t="shared" si="2"/>
        <v>743</v>
      </c>
      <c r="X13" s="34">
        <f t="shared" si="2"/>
        <v>196</v>
      </c>
      <c r="Y13" s="34">
        <f t="shared" si="2"/>
        <v>0</v>
      </c>
      <c r="Z13" s="34">
        <f t="shared" si="2"/>
        <v>0</v>
      </c>
      <c r="AA13" s="34">
        <f t="shared" si="2"/>
        <v>4</v>
      </c>
      <c r="AB13" s="34">
        <f t="shared" si="2"/>
        <v>2</v>
      </c>
      <c r="AC13" s="83">
        <f t="shared" si="2"/>
        <v>50</v>
      </c>
      <c r="AD13" s="41"/>
      <c r="AE13" s="83">
        <f>SUM(AE14:AE15)</f>
        <v>2</v>
      </c>
      <c r="AF13" s="75"/>
      <c r="AG13" s="24"/>
    </row>
    <row r="14" spans="1:33" s="74" customFormat="1" ht="30" customHeight="1" x14ac:dyDescent="0.25">
      <c r="A14" s="81">
        <v>1</v>
      </c>
      <c r="B14" s="76" t="s">
        <v>99</v>
      </c>
      <c r="C14" s="78" t="s">
        <v>74</v>
      </c>
      <c r="D14" s="21" t="s">
        <v>100</v>
      </c>
      <c r="E14" s="21" t="s">
        <v>101</v>
      </c>
      <c r="F14" s="21" t="s">
        <v>100</v>
      </c>
      <c r="G14" s="21" t="s">
        <v>102</v>
      </c>
      <c r="H14" s="21" t="s">
        <v>103</v>
      </c>
      <c r="I14" s="21" t="s">
        <v>101</v>
      </c>
      <c r="J14" s="21" t="s">
        <v>104</v>
      </c>
      <c r="K14" s="21" t="s">
        <v>105</v>
      </c>
      <c r="L14" s="21" t="s">
        <v>106</v>
      </c>
      <c r="M14" s="22">
        <v>528225.74</v>
      </c>
      <c r="N14" s="22">
        <v>8558918.1300000008</v>
      </c>
      <c r="O14" s="22">
        <v>528105.93000000005</v>
      </c>
      <c r="P14" s="22">
        <v>8559057.4800000004</v>
      </c>
      <c r="Q14" s="21" t="s">
        <v>38</v>
      </c>
      <c r="R14" s="21" t="s">
        <v>38</v>
      </c>
      <c r="S14" s="21" t="s">
        <v>107</v>
      </c>
      <c r="T14" s="72" t="s">
        <v>39</v>
      </c>
      <c r="U14" s="42">
        <v>1</v>
      </c>
      <c r="V14" s="1">
        <v>3373182.0329250004</v>
      </c>
      <c r="W14" s="20">
        <v>220</v>
      </c>
      <c r="X14" s="20">
        <v>46</v>
      </c>
      <c r="Y14" s="20"/>
      <c r="Z14" s="20"/>
      <c r="AA14" s="20">
        <v>1</v>
      </c>
      <c r="AB14" s="20">
        <v>1</v>
      </c>
      <c r="AC14" s="1">
        <v>20</v>
      </c>
      <c r="AD14" s="73" t="s">
        <v>108</v>
      </c>
      <c r="AE14" s="1">
        <v>1.5</v>
      </c>
      <c r="AF14" s="23" t="s">
        <v>75</v>
      </c>
      <c r="AG14" s="79" t="s">
        <v>61</v>
      </c>
    </row>
    <row r="15" spans="1:33" s="74" customFormat="1" ht="30" customHeight="1" x14ac:dyDescent="0.25">
      <c r="A15" s="81">
        <v>2</v>
      </c>
      <c r="B15" s="76" t="s">
        <v>109</v>
      </c>
      <c r="C15" s="78" t="s">
        <v>74</v>
      </c>
      <c r="D15" s="21" t="s">
        <v>100</v>
      </c>
      <c r="E15" s="21" t="s">
        <v>101</v>
      </c>
      <c r="F15" s="21" t="s">
        <v>100</v>
      </c>
      <c r="G15" s="21" t="s">
        <v>66</v>
      </c>
      <c r="H15" s="21" t="s">
        <v>110</v>
      </c>
      <c r="I15" s="21" t="s">
        <v>101</v>
      </c>
      <c r="J15" s="21" t="s">
        <v>101</v>
      </c>
      <c r="K15" s="21" t="s">
        <v>111</v>
      </c>
      <c r="L15" s="21" t="s">
        <v>110</v>
      </c>
      <c r="M15" s="86">
        <v>497609.14</v>
      </c>
      <c r="N15" s="86">
        <v>8607607.5099999998</v>
      </c>
      <c r="O15" s="86">
        <v>497815.57</v>
      </c>
      <c r="P15" s="86">
        <v>8607627.0099999998</v>
      </c>
      <c r="Q15" s="21" t="s">
        <v>38</v>
      </c>
      <c r="R15" s="21" t="s">
        <v>38</v>
      </c>
      <c r="S15" s="21" t="s">
        <v>112</v>
      </c>
      <c r="T15" s="72" t="s">
        <v>39</v>
      </c>
      <c r="U15" s="42">
        <v>0.72</v>
      </c>
      <c r="V15" s="1">
        <v>4355528.5311799999</v>
      </c>
      <c r="W15" s="20">
        <v>523</v>
      </c>
      <c r="X15" s="20">
        <v>150</v>
      </c>
      <c r="Y15" s="20"/>
      <c r="Z15" s="20"/>
      <c r="AA15" s="20">
        <v>3</v>
      </c>
      <c r="AB15" s="20">
        <v>1</v>
      </c>
      <c r="AC15" s="1">
        <v>30</v>
      </c>
      <c r="AD15" s="73" t="s">
        <v>113</v>
      </c>
      <c r="AE15" s="1">
        <v>0.5</v>
      </c>
      <c r="AF15" s="23" t="s">
        <v>88</v>
      </c>
      <c r="AG15" s="79" t="s">
        <v>61</v>
      </c>
    </row>
    <row r="16" spans="1:33" ht="24.95" customHeight="1" x14ac:dyDescent="0.3">
      <c r="A16" s="31">
        <f>A9+A11+A13</f>
        <v>4</v>
      </c>
      <c r="B16" s="32"/>
      <c r="C16" s="32"/>
      <c r="D16" s="32"/>
      <c r="E16" s="32"/>
      <c r="F16" s="96" t="s">
        <v>41</v>
      </c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8"/>
      <c r="T16" s="31"/>
      <c r="U16" s="158">
        <f>U9+U11+U13</f>
        <v>3.8200000000000003</v>
      </c>
      <c r="V16" s="159">
        <f t="shared" ref="V16:AE16" si="3">V9+V11+V13</f>
        <v>35678739.524658591</v>
      </c>
      <c r="W16" s="160">
        <f t="shared" si="3"/>
        <v>1471</v>
      </c>
      <c r="X16" s="160">
        <f t="shared" si="3"/>
        <v>378</v>
      </c>
      <c r="Y16" s="160">
        <f t="shared" si="3"/>
        <v>0</v>
      </c>
      <c r="Z16" s="160">
        <f t="shared" si="3"/>
        <v>0</v>
      </c>
      <c r="AA16" s="160">
        <f t="shared" si="3"/>
        <v>6</v>
      </c>
      <c r="AB16" s="160">
        <f t="shared" si="3"/>
        <v>2</v>
      </c>
      <c r="AC16" s="159">
        <f t="shared" si="3"/>
        <v>66.2</v>
      </c>
      <c r="AD16" s="31"/>
      <c r="AE16" s="159">
        <f t="shared" si="3"/>
        <v>2.35</v>
      </c>
      <c r="AF16" s="33"/>
      <c r="AG16" s="33"/>
    </row>
    <row r="17" spans="1:32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Q17" s="13"/>
      <c r="R17" s="13"/>
      <c r="S17" s="11"/>
      <c r="T17" s="10"/>
      <c r="U17" s="67"/>
      <c r="V17" s="14"/>
      <c r="W17" s="13"/>
      <c r="X17" s="13"/>
      <c r="Y17" s="13"/>
      <c r="Z17" s="13"/>
      <c r="AA17" s="13"/>
      <c r="AB17" s="13"/>
      <c r="AC17" s="14"/>
      <c r="AD17" s="10"/>
      <c r="AE17" s="14"/>
      <c r="AF17" s="26"/>
    </row>
    <row r="18" spans="1:32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Q18" s="13"/>
      <c r="R18" s="13"/>
      <c r="S18" s="11"/>
      <c r="T18" s="10"/>
      <c r="U18" s="67"/>
      <c r="V18" s="14"/>
      <c r="W18" s="13"/>
      <c r="X18" s="13"/>
      <c r="Y18" s="13"/>
      <c r="Z18" s="13"/>
      <c r="AA18" s="13"/>
      <c r="AB18" s="13"/>
      <c r="AC18" s="14"/>
      <c r="AD18" s="10"/>
      <c r="AE18" s="14"/>
      <c r="AF18" s="26"/>
    </row>
    <row r="19" spans="1:32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Q19" s="13"/>
      <c r="R19" s="13"/>
      <c r="S19" s="11"/>
      <c r="T19" s="10"/>
      <c r="U19" s="67"/>
      <c r="V19" s="14"/>
      <c r="W19" s="13"/>
      <c r="X19" s="13"/>
      <c r="Y19" s="13"/>
      <c r="Z19" s="13"/>
      <c r="AA19" s="13"/>
      <c r="AB19" s="13"/>
      <c r="AC19" s="14"/>
      <c r="AD19" s="10"/>
      <c r="AE19" s="14"/>
      <c r="AF19" s="26"/>
    </row>
    <row r="20" spans="1:32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67"/>
      <c r="V20" s="14"/>
      <c r="W20" s="13"/>
      <c r="X20" s="13"/>
      <c r="Y20" s="13"/>
      <c r="Z20" s="13"/>
      <c r="AA20" s="13"/>
      <c r="AB20" s="13"/>
      <c r="AC20" s="14"/>
      <c r="AD20" s="10"/>
      <c r="AE20" s="14"/>
      <c r="AF20" s="26"/>
    </row>
    <row r="21" spans="1:32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67"/>
      <c r="V21" s="14"/>
      <c r="W21" s="13"/>
      <c r="X21" s="13"/>
      <c r="Y21" s="13"/>
      <c r="Z21" s="13"/>
      <c r="AA21" s="13"/>
      <c r="AB21" s="13"/>
      <c r="AC21" s="14"/>
      <c r="AD21" s="10"/>
      <c r="AE21" s="14"/>
      <c r="AF21" s="26"/>
    </row>
    <row r="22" spans="1:32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67"/>
      <c r="V22" s="14"/>
      <c r="W22" s="13"/>
      <c r="X22" s="13"/>
      <c r="Y22" s="13"/>
      <c r="Z22" s="13"/>
      <c r="AA22" s="13"/>
      <c r="AB22" s="13"/>
      <c r="AC22" s="14"/>
      <c r="AD22" s="10"/>
      <c r="AE22" s="14"/>
      <c r="AF22" s="26"/>
    </row>
    <row r="23" spans="1:32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67"/>
      <c r="V23" s="14"/>
      <c r="W23" s="13"/>
      <c r="X23" s="13"/>
      <c r="Y23" s="13"/>
      <c r="Z23" s="13"/>
      <c r="AA23" s="13"/>
      <c r="AB23" s="13"/>
      <c r="AC23" s="14"/>
      <c r="AD23" s="10"/>
      <c r="AE23" s="14"/>
      <c r="AF23" s="26"/>
    </row>
    <row r="24" spans="1:32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67"/>
      <c r="V24" s="14"/>
      <c r="W24" s="13"/>
      <c r="X24" s="13"/>
      <c r="Y24" s="13"/>
      <c r="Z24" s="13"/>
      <c r="AA24" s="13"/>
      <c r="AB24" s="13"/>
      <c r="AC24" s="14"/>
      <c r="AD24" s="10"/>
      <c r="AE24" s="14"/>
      <c r="AF24" s="26"/>
    </row>
    <row r="25" spans="1:32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67"/>
      <c r="V25" s="14"/>
      <c r="W25" s="13"/>
      <c r="X25" s="13"/>
      <c r="Y25" s="13"/>
      <c r="Z25" s="13"/>
      <c r="AA25" s="13"/>
      <c r="AB25" s="13"/>
      <c r="AC25" s="14"/>
      <c r="AD25" s="10"/>
      <c r="AE25" s="14"/>
      <c r="AF25" s="26"/>
    </row>
    <row r="26" spans="1:32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67"/>
      <c r="V26" s="14"/>
      <c r="W26" s="13"/>
      <c r="X26" s="13"/>
      <c r="Y26" s="13"/>
      <c r="Z26" s="13"/>
      <c r="AA26" s="13"/>
      <c r="AB26" s="13"/>
      <c r="AC26" s="14"/>
      <c r="AD26" s="10"/>
      <c r="AE26" s="14"/>
      <c r="AF26" s="26"/>
    </row>
    <row r="27" spans="1:32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67"/>
      <c r="V27" s="14"/>
      <c r="W27" s="13"/>
      <c r="X27" s="13"/>
      <c r="Y27" s="13"/>
      <c r="Z27" s="13"/>
      <c r="AA27" s="13"/>
      <c r="AB27" s="13"/>
      <c r="AC27" s="14"/>
      <c r="AD27" s="10"/>
      <c r="AE27" s="14"/>
      <c r="AF27" s="26"/>
    </row>
    <row r="28" spans="1:32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67"/>
      <c r="V28" s="14"/>
      <c r="W28" s="13"/>
      <c r="X28" s="13"/>
      <c r="Y28" s="13"/>
      <c r="Z28" s="13"/>
      <c r="AA28" s="13"/>
      <c r="AB28" s="13"/>
      <c r="AC28" s="14"/>
      <c r="AD28" s="10"/>
      <c r="AE28" s="14"/>
      <c r="AF28" s="26"/>
    </row>
    <row r="29" spans="1:32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67"/>
      <c r="V29" s="14"/>
      <c r="W29" s="13"/>
      <c r="X29" s="13"/>
      <c r="Y29" s="13"/>
      <c r="Z29" s="13"/>
      <c r="AA29" s="13"/>
      <c r="AB29" s="13"/>
      <c r="AC29" s="14"/>
      <c r="AD29" s="10"/>
      <c r="AE29" s="14"/>
      <c r="AF29" s="26"/>
    </row>
    <row r="30" spans="1:32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67"/>
      <c r="V30" s="14"/>
      <c r="W30" s="13"/>
      <c r="X30" s="13"/>
      <c r="Y30" s="13"/>
      <c r="Z30" s="13"/>
      <c r="AA30" s="13"/>
      <c r="AB30" s="13"/>
      <c r="AC30" s="14"/>
      <c r="AD30" s="10"/>
      <c r="AE30" s="14"/>
      <c r="AF30" s="26"/>
    </row>
    <row r="31" spans="1:32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67"/>
      <c r="V31" s="14"/>
      <c r="W31" s="13"/>
      <c r="X31" s="13"/>
      <c r="Y31" s="13"/>
      <c r="Z31" s="13"/>
      <c r="AA31" s="13"/>
      <c r="AB31" s="13"/>
      <c r="AC31" s="14"/>
      <c r="AD31" s="10"/>
      <c r="AE31" s="14"/>
      <c r="AF31" s="26"/>
    </row>
    <row r="32" spans="1:32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67"/>
      <c r="V32" s="14"/>
      <c r="W32" s="13"/>
      <c r="X32" s="13"/>
      <c r="Y32" s="13"/>
      <c r="Z32" s="13"/>
      <c r="AA32" s="13"/>
      <c r="AB32" s="13"/>
      <c r="AC32" s="14"/>
      <c r="AD32" s="10"/>
      <c r="AE32" s="14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67"/>
      <c r="V33" s="14"/>
      <c r="W33" s="13"/>
      <c r="X33" s="13"/>
      <c r="Y33" s="13"/>
      <c r="Z33" s="13"/>
      <c r="AA33" s="13"/>
      <c r="AB33" s="13"/>
      <c r="AC33" s="14"/>
      <c r="AD33" s="10"/>
      <c r="AE33" s="14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67"/>
      <c r="V34" s="14"/>
      <c r="W34" s="13"/>
      <c r="X34" s="13"/>
      <c r="Y34" s="13"/>
      <c r="Z34" s="13"/>
      <c r="AA34" s="13"/>
      <c r="AB34" s="13"/>
      <c r="AC34" s="14"/>
      <c r="AD34" s="10"/>
      <c r="AE34" s="14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14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14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14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14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14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14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14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14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14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14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14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14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14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14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14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14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14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14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14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14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14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14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14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14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14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14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14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14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14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14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14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14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14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14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14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14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14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14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14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14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14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14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14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14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14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14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14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14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14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14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14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14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14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14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14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14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14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14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14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14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14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14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14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14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14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14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14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14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14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14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14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14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14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14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14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14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14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14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14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14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14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14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14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14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14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14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14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14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14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14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14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14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14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14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14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14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14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14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14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14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14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14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14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14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14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14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14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14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14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14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14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14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14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14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14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14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14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14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14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14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14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14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14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14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14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14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14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14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14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14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14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14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14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14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14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14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14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14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14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14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14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14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14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14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14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14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14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14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14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14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14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14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14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14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14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14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14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14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14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14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14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14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14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14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14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14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14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14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14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14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14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14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14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14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14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14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14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14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14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14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14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14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14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14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14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14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14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14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14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14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14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14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14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14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14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14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14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14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14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14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14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14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14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14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14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14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14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14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14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14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14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14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14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14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14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14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14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14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14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14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14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14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14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14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14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14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14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14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14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14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14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14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14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14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14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14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14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14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14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14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14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14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14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14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14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14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14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14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14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14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14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14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14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14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14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14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14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14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14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14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14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14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14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14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14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14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14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14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14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14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14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14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14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14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14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14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14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14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14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14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14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14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14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14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14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14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14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14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14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14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14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14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14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14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14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14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14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14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14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14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14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14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14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14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14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14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14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14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14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14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14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14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14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14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14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14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14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14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14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14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14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14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14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14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14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14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14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14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14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14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14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14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14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14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14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14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14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14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14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14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14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14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14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14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14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14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14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14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14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14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14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14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14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14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14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14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14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14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14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14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14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14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14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14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14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14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14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14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14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14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14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14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14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14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14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14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14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14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14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14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14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14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14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14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14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14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14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14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14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14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14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14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14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14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14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14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14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14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14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14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14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14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14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14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14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14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14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14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14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14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14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14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14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14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14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14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14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14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14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14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14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14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14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14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14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14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14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14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14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14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14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14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14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14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14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14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14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14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14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14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14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14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14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14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14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14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14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14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14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14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14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14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14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14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14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14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14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14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14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14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14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14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14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14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14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14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14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14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14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14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14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14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14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14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14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14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14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14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14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14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14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14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14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14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14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14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14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14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14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14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14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14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14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14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14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14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14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14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14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14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14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14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14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14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14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14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14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14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14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14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14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14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14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14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14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14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14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14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14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14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14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14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14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14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14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14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14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14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14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14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14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14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14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14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14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14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14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14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14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14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14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14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14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14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14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14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14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14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14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14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14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14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14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14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14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14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14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14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14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14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14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14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14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14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14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14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14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14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14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14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14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14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14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14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14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14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14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14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14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14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14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14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14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14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14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14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14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14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14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14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14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14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14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14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14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14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14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14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14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14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14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14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14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14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14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14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14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14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14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14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14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14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14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14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14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14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14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14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14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14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14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14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14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14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14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14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14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14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14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14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14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14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14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14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14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14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14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14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14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14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14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14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14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14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14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14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14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14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14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14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14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14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14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14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14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14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14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14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14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14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14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14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14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14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14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14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14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14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14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14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14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14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14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14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14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14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14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14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14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14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14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14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14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14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14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14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14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14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14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14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14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14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14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14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14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14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14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14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14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14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14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14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14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14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14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14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14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14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14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14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14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14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14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14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14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14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14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14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14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14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14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14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14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14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14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14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14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14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14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14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14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14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14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14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14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14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14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14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14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14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14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14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14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14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14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14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14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14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14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14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14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14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14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14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14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14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14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14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14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14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14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14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14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14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14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14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14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14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14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14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14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14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14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14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14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14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14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14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14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14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14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14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14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14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14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14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14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14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14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14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14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14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14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14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14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14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14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14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14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14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14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14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14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14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14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14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14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14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14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14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14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14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14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14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14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14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14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14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14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14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14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14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14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14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14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14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14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14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14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14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14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14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14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14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14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14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14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14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14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14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14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14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14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14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14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14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14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14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14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14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14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14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14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14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14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14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14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14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14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14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14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14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14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14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14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14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14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14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14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14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14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14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14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14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14"/>
      <c r="AF909" s="26"/>
    </row>
  </sheetData>
  <mergeCells count="34"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C6:C8"/>
    <mergeCell ref="K7:K8"/>
    <mergeCell ref="AC7:AD7"/>
    <mergeCell ref="L7:L8"/>
    <mergeCell ref="F16:S16"/>
    <mergeCell ref="I7:I8"/>
    <mergeCell ref="M7:N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1" sqref="E11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6" t="s">
        <v>42</v>
      </c>
      <c r="B1" s="116"/>
      <c r="C1" s="116"/>
      <c r="D1" s="116"/>
      <c r="E1" s="116"/>
    </row>
    <row r="2" spans="1:5" ht="25.5" customHeight="1" x14ac:dyDescent="0.25">
      <c r="A2" s="95" t="s">
        <v>43</v>
      </c>
      <c r="B2" s="95" t="s">
        <v>44</v>
      </c>
      <c r="C2" s="110" t="s">
        <v>45</v>
      </c>
      <c r="D2" s="118"/>
      <c r="E2" s="95" t="s">
        <v>46</v>
      </c>
    </row>
    <row r="3" spans="1:5" ht="25.5" customHeight="1" x14ac:dyDescent="0.25">
      <c r="A3" s="117"/>
      <c r="B3" s="117"/>
      <c r="C3" s="35" t="s">
        <v>47</v>
      </c>
      <c r="D3" s="36" t="s">
        <v>48</v>
      </c>
      <c r="E3" s="117"/>
    </row>
    <row r="4" spans="1:5" s="77" customFormat="1" ht="15" customHeight="1" x14ac:dyDescent="0.25">
      <c r="A4" s="37">
        <v>1</v>
      </c>
      <c r="B4" s="38" t="s">
        <v>76</v>
      </c>
      <c r="C4" s="38">
        <v>1</v>
      </c>
      <c r="D4" s="38">
        <v>0</v>
      </c>
      <c r="E4" s="38">
        <f t="shared" ref="E4:E5" si="0">C4+D4</f>
        <v>1</v>
      </c>
    </row>
    <row r="5" spans="1:5" s="77" customFormat="1" ht="15" customHeight="1" x14ac:dyDescent="0.25">
      <c r="A5" s="37">
        <v>2</v>
      </c>
      <c r="B5" s="38" t="s">
        <v>89</v>
      </c>
      <c r="C5" s="38">
        <v>1</v>
      </c>
      <c r="D5" s="38">
        <v>0</v>
      </c>
      <c r="E5" s="38">
        <f t="shared" si="0"/>
        <v>1</v>
      </c>
    </row>
    <row r="6" spans="1:5" s="80" customFormat="1" ht="15" customHeight="1" x14ac:dyDescent="0.25">
      <c r="A6" s="37">
        <v>3</v>
      </c>
      <c r="B6" s="38" t="s">
        <v>98</v>
      </c>
      <c r="C6" s="38">
        <v>2</v>
      </c>
      <c r="D6" s="38">
        <v>0</v>
      </c>
      <c r="E6" s="38">
        <f t="shared" ref="E6" si="1">C6+D6</f>
        <v>2</v>
      </c>
    </row>
    <row r="7" spans="1:5" ht="18.95" customHeight="1" x14ac:dyDescent="0.25">
      <c r="A7" s="115" t="s">
        <v>46</v>
      </c>
      <c r="B7" s="115"/>
      <c r="C7" s="39">
        <f>SUM(C4:C6)</f>
        <v>4</v>
      </c>
      <c r="D7" s="39">
        <f>SUM(D4:D6)</f>
        <v>0</v>
      </c>
      <c r="E7" s="39">
        <f>SUM(E4:E6)</f>
        <v>4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workbookViewId="0">
      <selection activeCell="R11" sqref="R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0" customWidth="1"/>
    <col min="13" max="13" width="10.7109375" style="70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/>
      <c r="U2"/>
      <c r="V2"/>
      <c r="W2"/>
    </row>
    <row r="3" spans="1:23" ht="14.45" customHeight="1" x14ac:dyDescent="0.25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/>
      <c r="U3"/>
      <c r="V3"/>
      <c r="W3"/>
    </row>
    <row r="4" spans="1:23" x14ac:dyDescent="0.25">
      <c r="A4" s="120" t="s">
        <v>49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/>
      <c r="U4"/>
      <c r="V4"/>
      <c r="W4"/>
    </row>
    <row r="5" spans="1:23" ht="21" customHeight="1" x14ac:dyDescent="0.25">
      <c r="A5" s="121" t="s">
        <v>43</v>
      </c>
      <c r="B5" s="121" t="s">
        <v>50</v>
      </c>
      <c r="C5" s="122" t="s">
        <v>51</v>
      </c>
      <c r="D5" s="124" t="s">
        <v>52</v>
      </c>
      <c r="E5" s="125"/>
      <c r="F5" s="124" t="s">
        <v>53</v>
      </c>
      <c r="G5" s="125"/>
      <c r="H5" s="128" t="s">
        <v>0</v>
      </c>
      <c r="I5" s="129"/>
      <c r="J5" s="132" t="s">
        <v>54</v>
      </c>
      <c r="K5" s="133"/>
      <c r="L5" s="133"/>
      <c r="M5" s="133"/>
      <c r="N5" s="133"/>
      <c r="O5" s="134"/>
      <c r="P5" s="135" t="s">
        <v>55</v>
      </c>
      <c r="Q5" s="136"/>
      <c r="R5" s="136"/>
      <c r="S5" s="136"/>
      <c r="T5" s="136"/>
      <c r="U5" s="136"/>
      <c r="V5" s="136"/>
      <c r="W5" s="137"/>
    </row>
    <row r="6" spans="1:23" ht="21" customHeight="1" x14ac:dyDescent="0.25">
      <c r="A6" s="121"/>
      <c r="B6" s="121"/>
      <c r="C6" s="123"/>
      <c r="D6" s="126"/>
      <c r="E6" s="127"/>
      <c r="F6" s="126"/>
      <c r="G6" s="127"/>
      <c r="H6" s="130"/>
      <c r="I6" s="131"/>
      <c r="J6" s="132" t="s">
        <v>56</v>
      </c>
      <c r="K6" s="134"/>
      <c r="L6" s="138" t="s">
        <v>57</v>
      </c>
      <c r="M6" s="139"/>
      <c r="N6" s="132" t="s">
        <v>58</v>
      </c>
      <c r="O6" s="134"/>
      <c r="P6" s="140" t="s">
        <v>47</v>
      </c>
      <c r="Q6" s="141"/>
      <c r="R6" s="141"/>
      <c r="S6" s="142"/>
      <c r="T6" s="143" t="s">
        <v>48</v>
      </c>
      <c r="U6" s="144"/>
      <c r="V6" s="144"/>
      <c r="W6" s="145"/>
    </row>
    <row r="7" spans="1:23" ht="30" customHeight="1" x14ac:dyDescent="0.25">
      <c r="A7" s="121"/>
      <c r="B7" s="121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68" t="s">
        <v>47</v>
      </c>
      <c r="M7" s="71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77" customFormat="1" x14ac:dyDescent="0.25">
      <c r="A8" s="52">
        <v>1</v>
      </c>
      <c r="B8" s="53">
        <v>19</v>
      </c>
      <c r="C8" s="54" t="s">
        <v>76</v>
      </c>
      <c r="D8" s="55">
        <v>1</v>
      </c>
      <c r="E8" s="55">
        <v>0</v>
      </c>
      <c r="F8" s="56">
        <v>1</v>
      </c>
      <c r="G8" s="56">
        <v>0</v>
      </c>
      <c r="H8" s="55">
        <v>608</v>
      </c>
      <c r="I8" s="55">
        <v>0</v>
      </c>
      <c r="J8" s="57">
        <v>15.7</v>
      </c>
      <c r="K8" s="57">
        <v>0</v>
      </c>
      <c r="L8" s="42">
        <v>1.6</v>
      </c>
      <c r="M8" s="1">
        <v>0</v>
      </c>
      <c r="N8" s="1">
        <v>25151918.568618137</v>
      </c>
      <c r="O8" s="1">
        <v>0</v>
      </c>
      <c r="P8" s="55">
        <v>0</v>
      </c>
      <c r="Q8" s="55">
        <v>0</v>
      </c>
      <c r="R8" s="55">
        <v>1</v>
      </c>
      <c r="S8" s="58">
        <f t="shared" ref="S8:S10" si="0">P8+Q8+R8</f>
        <v>1</v>
      </c>
      <c r="T8" s="55">
        <v>0</v>
      </c>
      <c r="U8" s="55">
        <v>0</v>
      </c>
      <c r="V8" s="55">
        <v>0</v>
      </c>
      <c r="W8" s="58">
        <f t="shared" ref="W8:W10" si="1">T8+U8+V8</f>
        <v>0</v>
      </c>
    </row>
    <row r="9" spans="1:23" s="77" customFormat="1" x14ac:dyDescent="0.25">
      <c r="A9" s="52">
        <v>2</v>
      </c>
      <c r="B9" s="53">
        <v>12</v>
      </c>
      <c r="C9" s="54" t="s">
        <v>89</v>
      </c>
      <c r="D9" s="55">
        <v>1</v>
      </c>
      <c r="E9" s="55">
        <v>0</v>
      </c>
      <c r="F9" s="56">
        <v>1</v>
      </c>
      <c r="G9" s="56">
        <v>0</v>
      </c>
      <c r="H9" s="55">
        <v>120</v>
      </c>
      <c r="I9" s="55">
        <v>0</v>
      </c>
      <c r="J9" s="57">
        <v>0.5</v>
      </c>
      <c r="K9" s="57">
        <v>0</v>
      </c>
      <c r="L9" s="42">
        <v>0.5</v>
      </c>
      <c r="M9" s="1">
        <v>0</v>
      </c>
      <c r="N9" s="1">
        <v>2798110.3919354486</v>
      </c>
      <c r="O9" s="1">
        <v>0</v>
      </c>
      <c r="P9" s="55">
        <v>0</v>
      </c>
      <c r="Q9" s="55">
        <v>1</v>
      </c>
      <c r="R9" s="55">
        <v>0</v>
      </c>
      <c r="S9" s="58">
        <f t="shared" si="0"/>
        <v>1</v>
      </c>
      <c r="T9" s="55">
        <v>0</v>
      </c>
      <c r="U9" s="55">
        <v>0</v>
      </c>
      <c r="V9" s="55">
        <v>0</v>
      </c>
      <c r="W9" s="58">
        <f t="shared" si="1"/>
        <v>0</v>
      </c>
    </row>
    <row r="10" spans="1:23" s="80" customFormat="1" x14ac:dyDescent="0.25">
      <c r="A10" s="52">
        <v>3</v>
      </c>
      <c r="B10" s="53">
        <v>9</v>
      </c>
      <c r="C10" s="54" t="s">
        <v>98</v>
      </c>
      <c r="D10" s="55">
        <v>2</v>
      </c>
      <c r="E10" s="55">
        <v>0</v>
      </c>
      <c r="F10" s="56">
        <v>2</v>
      </c>
      <c r="G10" s="56">
        <v>0</v>
      </c>
      <c r="H10" s="55">
        <v>743</v>
      </c>
      <c r="I10" s="55">
        <v>0</v>
      </c>
      <c r="J10" s="57">
        <v>50</v>
      </c>
      <c r="K10" s="57">
        <v>0</v>
      </c>
      <c r="L10" s="42">
        <v>1.72</v>
      </c>
      <c r="M10" s="1">
        <v>0</v>
      </c>
      <c r="N10" s="1">
        <v>7728710.5641050003</v>
      </c>
      <c r="O10" s="1">
        <v>0</v>
      </c>
      <c r="P10" s="55">
        <v>0</v>
      </c>
      <c r="Q10" s="55">
        <v>0</v>
      </c>
      <c r="R10" s="55">
        <v>2</v>
      </c>
      <c r="S10" s="58">
        <f t="shared" si="0"/>
        <v>2</v>
      </c>
      <c r="T10" s="55">
        <v>0</v>
      </c>
      <c r="U10" s="55">
        <v>0</v>
      </c>
      <c r="V10" s="55">
        <v>0</v>
      </c>
      <c r="W10" s="58">
        <f t="shared" si="1"/>
        <v>0</v>
      </c>
    </row>
    <row r="11" spans="1:23" s="61" customFormat="1" ht="14.25" x14ac:dyDescent="0.2">
      <c r="A11" s="154" t="s">
        <v>63</v>
      </c>
      <c r="B11" s="155"/>
      <c r="C11" s="156"/>
      <c r="D11" s="59">
        <f>SUM(D8:D10)</f>
        <v>4</v>
      </c>
      <c r="E11" s="59">
        <f>SUM(E8:E10)</f>
        <v>0</v>
      </c>
      <c r="F11" s="59">
        <f>SUM(F8:F10)</f>
        <v>4</v>
      </c>
      <c r="G11" s="59">
        <f>SUM(G8:G10)</f>
        <v>0</v>
      </c>
      <c r="H11" s="59">
        <f>SUM(H8:H10)</f>
        <v>1471</v>
      </c>
      <c r="I11" s="59">
        <f>SUM(I8:I10)</f>
        <v>0</v>
      </c>
      <c r="J11" s="60">
        <f>SUM(J8:J10)</f>
        <v>66.2</v>
      </c>
      <c r="K11" s="60">
        <f>SUM(K8:K10)</f>
        <v>0</v>
      </c>
      <c r="L11" s="69">
        <f>SUM(L8:L10)</f>
        <v>3.8200000000000003</v>
      </c>
      <c r="M11" s="69">
        <f>SUM(M8:M10)</f>
        <v>0</v>
      </c>
      <c r="N11" s="60">
        <f>SUM(N8:N10)</f>
        <v>35678739.524658591</v>
      </c>
      <c r="O11" s="60">
        <f>SUM(O8:O10)</f>
        <v>0</v>
      </c>
      <c r="P11" s="59">
        <f>SUM(P8:P10)</f>
        <v>0</v>
      </c>
      <c r="Q11" s="59">
        <f>SUM(Q8:Q10)</f>
        <v>1</v>
      </c>
      <c r="R11" s="59">
        <f>SUM(R8:R10)</f>
        <v>3</v>
      </c>
      <c r="S11" s="59">
        <f>SUM(S8:S10)</f>
        <v>4</v>
      </c>
      <c r="T11" s="59">
        <f>SUM(T8:T10)</f>
        <v>0</v>
      </c>
      <c r="U11" s="59">
        <f>SUM(U8:U10)</f>
        <v>0</v>
      </c>
      <c r="V11" s="59">
        <f>SUM(V8:V10)</f>
        <v>0</v>
      </c>
      <c r="W11" s="59">
        <f>T11+U11+V11</f>
        <v>0</v>
      </c>
    </row>
    <row r="12" spans="1:23" s="62" customFormat="1" x14ac:dyDescent="0.2">
      <c r="A12" s="157" t="s">
        <v>41</v>
      </c>
      <c r="B12" s="157"/>
      <c r="C12" s="157"/>
      <c r="D12" s="150">
        <f>D11+E11</f>
        <v>4</v>
      </c>
      <c r="E12" s="152"/>
      <c r="F12" s="150">
        <f>F11+G11</f>
        <v>4</v>
      </c>
      <c r="G12" s="152"/>
      <c r="H12" s="150">
        <f>H11+I11</f>
        <v>1471</v>
      </c>
      <c r="I12" s="152"/>
      <c r="J12" s="148">
        <f>J11+K11</f>
        <v>66.2</v>
      </c>
      <c r="K12" s="149"/>
      <c r="L12" s="146">
        <f>L11+M11</f>
        <v>3.8200000000000003</v>
      </c>
      <c r="M12" s="147"/>
      <c r="N12" s="148">
        <f>N11+O11</f>
        <v>35678739.524658591</v>
      </c>
      <c r="O12" s="149"/>
      <c r="P12" s="150">
        <f>S11+W11</f>
        <v>4</v>
      </c>
      <c r="Q12" s="151"/>
      <c r="R12" s="151"/>
      <c r="S12" s="151"/>
      <c r="T12" s="151"/>
      <c r="U12" s="151"/>
      <c r="V12" s="151"/>
      <c r="W12" s="152"/>
    </row>
    <row r="13" spans="1:23" x14ac:dyDescent="0.25">
      <c r="B13" s="153" t="s">
        <v>70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/>
      <c r="U13"/>
      <c r="V13"/>
      <c r="W13"/>
    </row>
  </sheetData>
  <mergeCells count="26"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2025-05-05T17:24:11Z</dcterms:modified>
</cp:coreProperties>
</file>